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M30" i="1" l="1"/>
  <c r="M31" i="1"/>
  <c r="M32" i="1"/>
  <c r="M33" i="1"/>
  <c r="M34" i="1"/>
  <c r="M35" i="1"/>
  <c r="M29" i="1"/>
  <c r="M36" i="1" s="1"/>
  <c r="L35" i="1"/>
  <c r="L34" i="1"/>
  <c r="L33" i="1"/>
  <c r="L32" i="1"/>
  <c r="L31" i="1"/>
  <c r="L30" i="1"/>
  <c r="L29" i="1"/>
  <c r="M21" i="1"/>
  <c r="M25" i="1"/>
  <c r="L27" i="1"/>
  <c r="M27" i="1" s="1"/>
  <c r="L26" i="1"/>
  <c r="M26" i="1" s="1"/>
  <c r="L25" i="1"/>
  <c r="L24" i="1"/>
  <c r="M24" i="1" s="1"/>
  <c r="L23" i="1"/>
  <c r="M23" i="1" s="1"/>
  <c r="L22" i="1"/>
  <c r="M22" i="1" s="1"/>
  <c r="L21" i="1"/>
  <c r="L20" i="1"/>
  <c r="M20" i="1" s="1"/>
  <c r="M28" i="1" s="1"/>
  <c r="M13" i="1"/>
  <c r="M14" i="1"/>
  <c r="M17" i="1"/>
  <c r="M18" i="1"/>
  <c r="L18" i="1"/>
  <c r="L17" i="1"/>
  <c r="L16" i="1"/>
  <c r="M16" i="1" s="1"/>
  <c r="L15" i="1"/>
  <c r="M15" i="1" s="1"/>
  <c r="L14" i="1"/>
  <c r="L13" i="1"/>
  <c r="L12" i="1"/>
  <c r="M12" i="1" s="1"/>
  <c r="L11" i="1"/>
  <c r="M11" i="1" s="1"/>
  <c r="L9" i="1"/>
  <c r="M9" i="1" s="1"/>
  <c r="L8" i="1"/>
  <c r="M8" i="1" s="1"/>
  <c r="L7" i="1"/>
  <c r="M7" i="1" s="1"/>
  <c r="L6" i="1"/>
  <c r="M6" i="1" s="1"/>
  <c r="M10" i="1" s="1"/>
  <c r="L5" i="1"/>
  <c r="M5" i="1" s="1"/>
  <c r="M19" i="1" l="1"/>
  <c r="L19" i="1"/>
  <c r="L10" i="1"/>
  <c r="L36" i="1"/>
  <c r="L28" i="1"/>
  <c r="C4" i="1"/>
  <c r="C5" i="1"/>
  <c r="C6" i="1"/>
  <c r="C7" i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C24" i="1"/>
  <c r="C25" i="1"/>
  <c r="D25" i="1" s="1"/>
  <c r="C26" i="1"/>
  <c r="D26" i="1" s="1"/>
  <c r="C27" i="1"/>
  <c r="D27" i="1" s="1"/>
  <c r="C28" i="1"/>
  <c r="D28" i="1" s="1"/>
  <c r="C29" i="1"/>
  <c r="D29" i="1" s="1"/>
  <c r="C30" i="1"/>
  <c r="D30" i="1" s="1"/>
  <c r="C3" i="1"/>
  <c r="B31" i="1"/>
  <c r="D24" i="1" l="1"/>
  <c r="D14" i="1"/>
  <c r="G4" i="1"/>
  <c r="G6" i="1"/>
  <c r="G7" i="1"/>
  <c r="G5" i="1"/>
  <c r="D23" i="1"/>
  <c r="D7" i="1"/>
  <c r="C31" i="1"/>
  <c r="D31" i="1" l="1"/>
</calcChain>
</file>

<file path=xl/sharedStrings.xml><?xml version="1.0" encoding="utf-8"?>
<sst xmlns="http://schemas.openxmlformats.org/spreadsheetml/2006/main" count="106" uniqueCount="53">
  <si>
    <t>DOMINIO</t>
  </si>
  <si>
    <t>Sectores</t>
  </si>
  <si>
    <t>Cuenca</t>
  </si>
  <si>
    <t>Guayaquil</t>
  </si>
  <si>
    <t>Quito</t>
  </si>
  <si>
    <t>Ambato</t>
  </si>
  <si>
    <t>Azuay (resto)</t>
  </si>
  <si>
    <t>Bolívar</t>
  </si>
  <si>
    <t>Cañar</t>
  </si>
  <si>
    <t>Carchi</t>
  </si>
  <si>
    <t>Cotopaxi</t>
  </si>
  <si>
    <t>Chimborazo</t>
  </si>
  <si>
    <t>El Oro</t>
  </si>
  <si>
    <t>Esmeraldas</t>
  </si>
  <si>
    <t>Guayas (resto)</t>
  </si>
  <si>
    <t>Imbabura</t>
  </si>
  <si>
    <t>Loja</t>
  </si>
  <si>
    <t>Los Ríos</t>
  </si>
  <si>
    <t>Manabí</t>
  </si>
  <si>
    <t>Morona Santiago</t>
  </si>
  <si>
    <t>Napo</t>
  </si>
  <si>
    <t>Pastaza</t>
  </si>
  <si>
    <t>Pichincha (resto)</t>
  </si>
  <si>
    <t>Tungurahua (resto)</t>
  </si>
  <si>
    <t>Zamora Chinchipe</t>
  </si>
  <si>
    <t>Galápagos</t>
  </si>
  <si>
    <t>Sucumbíos</t>
  </si>
  <si>
    <t>Orellana</t>
  </si>
  <si>
    <t>Sto. Domingo de los Tsáchilas</t>
  </si>
  <si>
    <t>Santa Elena</t>
  </si>
  <si>
    <t>Viviendas</t>
  </si>
  <si>
    <t>Total</t>
  </si>
  <si>
    <t>Planta Central</t>
  </si>
  <si>
    <t>Coordinación zonal</t>
  </si>
  <si>
    <t>Centro</t>
  </si>
  <si>
    <t>Litoral</t>
  </si>
  <si>
    <t>Sur</t>
  </si>
  <si>
    <t>Viviendas a visitar</t>
  </si>
  <si>
    <t>Tabla 2.- Coordinaciones - ENSANUT</t>
  </si>
  <si>
    <t>Distribución del tamaño de muestra por  Coordinación Zonal</t>
  </si>
  <si>
    <t>Cod Prov</t>
  </si>
  <si>
    <t>Zonal</t>
  </si>
  <si>
    <t>Provincias</t>
  </si>
  <si>
    <t>Total Sectores por ZONAL</t>
  </si>
  <si>
    <t>Total Viviendas por ZONAL</t>
  </si>
  <si>
    <t>Planta Central Campo</t>
  </si>
  <si>
    <t>Guayas</t>
  </si>
  <si>
    <t>Santo Domingo de los Tsáchilas</t>
  </si>
  <si>
    <t>Boívar</t>
  </si>
  <si>
    <t>Tungurahua</t>
  </si>
  <si>
    <t>Pichincha (Excepto Cantón Quito)</t>
  </si>
  <si>
    <t>Azuay</t>
  </si>
  <si>
    <t>Encuesta Nacional de Salud y Nutrición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</si>
</sst>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B1" workbookViewId="0">
      <selection activeCell="N26" sqref="N26"/>
    </sheetView>
  </sheetViews>
  <sheetFormatPr baseColWidth="10" defaultRowHeight="15" x14ac:dyDescent="0.25"/>
  <cols>
    <col min="1" max="1" width="22.42578125" customWidth="1"/>
    <col min="6" max="6" width="24.7109375" customWidth="1"/>
    <col min="7" max="7" width="17.140625" bestFit="1" customWidth="1"/>
    <col min="10" max="10" width="11.42578125" customWidth="1"/>
    <col min="11" max="11" width="22.28515625" customWidth="1"/>
  </cols>
  <sheetData>
    <row r="1" spans="1:13" ht="15.75" thickBot="1" x14ac:dyDescent="0.3"/>
    <row r="2" spans="1:13" ht="15.75" thickBot="1" x14ac:dyDescent="0.3">
      <c r="A2" s="5" t="s">
        <v>0</v>
      </c>
      <c r="B2" s="6" t="s">
        <v>1</v>
      </c>
      <c r="C2" s="4" t="s">
        <v>30</v>
      </c>
      <c r="F2" s="7" t="s">
        <v>38</v>
      </c>
      <c r="G2" s="8"/>
      <c r="I2" s="18" t="s">
        <v>52</v>
      </c>
      <c r="J2" s="19"/>
      <c r="K2" s="19"/>
      <c r="L2" s="19"/>
      <c r="M2" s="20"/>
    </row>
    <row r="3" spans="1:13" ht="15.75" thickBot="1" x14ac:dyDescent="0.3">
      <c r="A3" s="2" t="s">
        <v>2</v>
      </c>
      <c r="B3" s="3">
        <v>77</v>
      </c>
      <c r="C3" s="1">
        <f>B3*12</f>
        <v>924</v>
      </c>
      <c r="F3" s="1" t="s">
        <v>33</v>
      </c>
      <c r="G3" s="1" t="s">
        <v>37</v>
      </c>
      <c r="I3" s="18" t="s">
        <v>39</v>
      </c>
      <c r="J3" s="19"/>
      <c r="K3" s="19"/>
      <c r="L3" s="19"/>
      <c r="M3" s="20"/>
    </row>
    <row r="4" spans="1:13" ht="45.75" thickBot="1" x14ac:dyDescent="0.3">
      <c r="A4" s="2" t="s">
        <v>3</v>
      </c>
      <c r="B4" s="3">
        <v>202</v>
      </c>
      <c r="C4" s="1">
        <f t="shared" ref="C4:C30" si="0">B4*12</f>
        <v>2424</v>
      </c>
      <c r="F4" s="1" t="s">
        <v>32</v>
      </c>
      <c r="G4" s="1">
        <f>C14+C10+C16+C27+C5</f>
        <v>8064</v>
      </c>
      <c r="I4" s="9" t="s">
        <v>40</v>
      </c>
      <c r="J4" s="10" t="s">
        <v>41</v>
      </c>
      <c r="K4" s="10" t="s">
        <v>42</v>
      </c>
      <c r="L4" s="10" t="s">
        <v>43</v>
      </c>
      <c r="M4" s="10" t="s">
        <v>44</v>
      </c>
    </row>
    <row r="5" spans="1:13" ht="15.75" thickBot="1" x14ac:dyDescent="0.3">
      <c r="A5" s="2" t="s">
        <v>4</v>
      </c>
      <c r="B5" s="3">
        <v>144</v>
      </c>
      <c r="C5" s="1">
        <f t="shared" si="0"/>
        <v>1728</v>
      </c>
      <c r="F5" s="1" t="s">
        <v>34</v>
      </c>
      <c r="G5" s="1">
        <f>C23+C21+C28+C22+C11+C24+C6+C12</f>
        <v>11172</v>
      </c>
      <c r="I5" s="11">
        <v>4</v>
      </c>
      <c r="J5" s="12" t="s">
        <v>45</v>
      </c>
      <c r="K5" s="13" t="s">
        <v>9</v>
      </c>
      <c r="L5" s="12">
        <f>B10</f>
        <v>90</v>
      </c>
      <c r="M5" s="12">
        <f>L5*12</f>
        <v>1080</v>
      </c>
    </row>
    <row r="6" spans="1:13" ht="15.75" thickBot="1" x14ac:dyDescent="0.3">
      <c r="A6" s="2" t="s">
        <v>5</v>
      </c>
      <c r="B6" s="3">
        <v>71</v>
      </c>
      <c r="C6" s="1">
        <f t="shared" si="0"/>
        <v>852</v>
      </c>
      <c r="F6" s="1" t="s">
        <v>35</v>
      </c>
      <c r="G6" s="1">
        <f>C4+C19+C29+C15+C18+C30+C8+C26</f>
        <v>16500</v>
      </c>
      <c r="I6" s="11">
        <v>10</v>
      </c>
      <c r="J6" s="12" t="s">
        <v>45</v>
      </c>
      <c r="K6" s="13" t="s">
        <v>15</v>
      </c>
      <c r="L6" s="12">
        <f>B16</f>
        <v>114</v>
      </c>
      <c r="M6" s="12">
        <f>L6*12</f>
        <v>1368</v>
      </c>
    </row>
    <row r="7" spans="1:13" ht="15.75" thickBot="1" x14ac:dyDescent="0.3">
      <c r="A7" s="2" t="s">
        <v>6</v>
      </c>
      <c r="B7" s="3">
        <v>31</v>
      </c>
      <c r="C7" s="1">
        <f t="shared" si="0"/>
        <v>372</v>
      </c>
      <c r="D7">
        <f>C7+C3</f>
        <v>1296</v>
      </c>
      <c r="F7" s="1" t="s">
        <v>36</v>
      </c>
      <c r="G7" s="1">
        <f>C3+C7+C9+C20+C13+C17+C25</f>
        <v>10656</v>
      </c>
      <c r="I7" s="11">
        <v>8</v>
      </c>
      <c r="J7" s="12" t="s">
        <v>45</v>
      </c>
      <c r="K7" s="13" t="s">
        <v>13</v>
      </c>
      <c r="L7" s="12">
        <f>B14</f>
        <v>174</v>
      </c>
      <c r="M7" s="12">
        <f>L7*12</f>
        <v>2088</v>
      </c>
    </row>
    <row r="8" spans="1:13" ht="15.75" thickBot="1" x14ac:dyDescent="0.3">
      <c r="A8" s="2" t="s">
        <v>7</v>
      </c>
      <c r="B8" s="3">
        <v>126</v>
      </c>
      <c r="C8" s="1">
        <f t="shared" si="0"/>
        <v>1512</v>
      </c>
      <c r="D8">
        <f>C8</f>
        <v>1512</v>
      </c>
      <c r="I8" s="11">
        <v>21</v>
      </c>
      <c r="J8" s="12" t="s">
        <v>45</v>
      </c>
      <c r="K8" s="13" t="s">
        <v>26</v>
      </c>
      <c r="L8" s="12">
        <f>B27</f>
        <v>150</v>
      </c>
      <c r="M8" s="12">
        <f>L8*12</f>
        <v>1800</v>
      </c>
    </row>
    <row r="9" spans="1:13" ht="15.75" thickBot="1" x14ac:dyDescent="0.3">
      <c r="A9" s="2" t="s">
        <v>8</v>
      </c>
      <c r="B9" s="3">
        <v>108</v>
      </c>
      <c r="C9" s="1">
        <f t="shared" si="0"/>
        <v>1296</v>
      </c>
      <c r="D9">
        <f t="shared" ref="D9:D14" si="1">C9</f>
        <v>1296</v>
      </c>
      <c r="I9" s="11">
        <v>17</v>
      </c>
      <c r="J9" s="12" t="s">
        <v>45</v>
      </c>
      <c r="K9" s="13" t="s">
        <v>4</v>
      </c>
      <c r="L9" s="12">
        <f>B5</f>
        <v>144</v>
      </c>
      <c r="M9" s="12">
        <f>L9*12</f>
        <v>1728</v>
      </c>
    </row>
    <row r="10" spans="1:13" ht="15.75" thickBot="1" x14ac:dyDescent="0.3">
      <c r="A10" s="2" t="s">
        <v>9</v>
      </c>
      <c r="B10" s="3">
        <v>90</v>
      </c>
      <c r="C10" s="1">
        <f t="shared" si="0"/>
        <v>1080</v>
      </c>
      <c r="D10">
        <f t="shared" si="1"/>
        <v>1080</v>
      </c>
      <c r="I10" s="14"/>
      <c r="J10" s="15"/>
      <c r="K10" s="16" t="s">
        <v>31</v>
      </c>
      <c r="L10" s="17">
        <f>SUM(L5:L9)</f>
        <v>672</v>
      </c>
      <c r="M10" s="17">
        <f>SUM(M5:M9)</f>
        <v>8064</v>
      </c>
    </row>
    <row r="11" spans="1:13" ht="15.75" thickBot="1" x14ac:dyDescent="0.3">
      <c r="A11" s="2" t="s">
        <v>10</v>
      </c>
      <c r="B11" s="3">
        <v>156</v>
      </c>
      <c r="C11" s="1">
        <f t="shared" si="0"/>
        <v>1872</v>
      </c>
      <c r="D11">
        <f t="shared" si="1"/>
        <v>1872</v>
      </c>
      <c r="I11" s="11">
        <v>13</v>
      </c>
      <c r="J11" s="12" t="s">
        <v>35</v>
      </c>
      <c r="K11" s="13" t="s">
        <v>18</v>
      </c>
      <c r="L11" s="12">
        <f>B19</f>
        <v>204</v>
      </c>
      <c r="M11" s="12">
        <f>L11*12</f>
        <v>2448</v>
      </c>
    </row>
    <row r="12" spans="1:13" ht="15.75" thickBot="1" x14ac:dyDescent="0.3">
      <c r="A12" s="2" t="s">
        <v>11</v>
      </c>
      <c r="B12" s="3">
        <v>180</v>
      </c>
      <c r="C12" s="1">
        <f t="shared" si="0"/>
        <v>2160</v>
      </c>
      <c r="D12">
        <f t="shared" si="1"/>
        <v>2160</v>
      </c>
      <c r="I12" s="11">
        <v>12</v>
      </c>
      <c r="J12" s="12" t="s">
        <v>35</v>
      </c>
      <c r="K12" s="13" t="s">
        <v>17</v>
      </c>
      <c r="L12" s="12">
        <f>B18</f>
        <v>228</v>
      </c>
      <c r="M12" s="12">
        <f t="shared" ref="M12:M18" si="2">L12*12</f>
        <v>2736</v>
      </c>
    </row>
    <row r="13" spans="1:13" ht="15.75" thickBot="1" x14ac:dyDescent="0.3">
      <c r="A13" s="2" t="s">
        <v>12</v>
      </c>
      <c r="B13" s="3">
        <v>300</v>
      </c>
      <c r="C13" s="1">
        <f t="shared" si="0"/>
        <v>3600</v>
      </c>
      <c r="D13">
        <f t="shared" si="1"/>
        <v>3600</v>
      </c>
      <c r="I13" s="11">
        <v>24</v>
      </c>
      <c r="J13" s="12" t="s">
        <v>35</v>
      </c>
      <c r="K13" s="13" t="s">
        <v>29</v>
      </c>
      <c r="L13" s="12">
        <f>B30</f>
        <v>102</v>
      </c>
      <c r="M13" s="12">
        <f t="shared" si="2"/>
        <v>1224</v>
      </c>
    </row>
    <row r="14" spans="1:13" ht="15.75" thickBot="1" x14ac:dyDescent="0.3">
      <c r="A14" s="2" t="s">
        <v>13</v>
      </c>
      <c r="B14" s="3">
        <v>174</v>
      </c>
      <c r="C14" s="1">
        <f t="shared" si="0"/>
        <v>2088</v>
      </c>
      <c r="D14">
        <f t="shared" si="1"/>
        <v>2088</v>
      </c>
      <c r="I14" s="11">
        <v>9</v>
      </c>
      <c r="J14" s="12" t="s">
        <v>35</v>
      </c>
      <c r="K14" s="13" t="s">
        <v>46</v>
      </c>
      <c r="L14" s="12">
        <f>B15</f>
        <v>111</v>
      </c>
      <c r="M14" s="12">
        <f t="shared" si="2"/>
        <v>1332</v>
      </c>
    </row>
    <row r="15" spans="1:13" ht="30.75" thickBot="1" x14ac:dyDescent="0.3">
      <c r="A15" s="2" t="s">
        <v>14</v>
      </c>
      <c r="B15" s="3">
        <v>111</v>
      </c>
      <c r="C15" s="1">
        <f t="shared" si="0"/>
        <v>1332</v>
      </c>
      <c r="D15">
        <f>C15+C4</f>
        <v>3756</v>
      </c>
      <c r="I15" s="11">
        <v>23</v>
      </c>
      <c r="J15" s="12" t="s">
        <v>35</v>
      </c>
      <c r="K15" s="13" t="s">
        <v>47</v>
      </c>
      <c r="L15" s="12">
        <f>B29</f>
        <v>240</v>
      </c>
      <c r="M15" s="12">
        <f t="shared" si="2"/>
        <v>2880</v>
      </c>
    </row>
    <row r="16" spans="1:13" ht="15.75" thickBot="1" x14ac:dyDescent="0.3">
      <c r="A16" s="2" t="s">
        <v>15</v>
      </c>
      <c r="B16" s="3">
        <v>114</v>
      </c>
      <c r="C16" s="1">
        <f t="shared" si="0"/>
        <v>1368</v>
      </c>
      <c r="D16">
        <f>C16</f>
        <v>1368</v>
      </c>
      <c r="I16" s="11">
        <v>2</v>
      </c>
      <c r="J16" s="12" t="s">
        <v>35</v>
      </c>
      <c r="K16" s="13" t="s">
        <v>48</v>
      </c>
      <c r="L16" s="12">
        <f>B8</f>
        <v>126</v>
      </c>
      <c r="M16" s="12">
        <f t="shared" si="2"/>
        <v>1512</v>
      </c>
    </row>
    <row r="17" spans="1:13" ht="15.75" thickBot="1" x14ac:dyDescent="0.3">
      <c r="A17" s="2" t="s">
        <v>16</v>
      </c>
      <c r="B17" s="3">
        <v>126</v>
      </c>
      <c r="C17" s="1">
        <f t="shared" si="0"/>
        <v>1512</v>
      </c>
      <c r="D17">
        <f t="shared" ref="D17:D22" si="3">C17</f>
        <v>1512</v>
      </c>
      <c r="I17" s="11">
        <v>20</v>
      </c>
      <c r="J17" s="12" t="s">
        <v>35</v>
      </c>
      <c r="K17" s="13" t="s">
        <v>25</v>
      </c>
      <c r="L17" s="12">
        <f>B26</f>
        <v>162</v>
      </c>
      <c r="M17" s="12">
        <f t="shared" si="2"/>
        <v>1944</v>
      </c>
    </row>
    <row r="18" spans="1:13" ht="15.75" thickBot="1" x14ac:dyDescent="0.3">
      <c r="A18" s="2" t="s">
        <v>17</v>
      </c>
      <c r="B18" s="3">
        <v>228</v>
      </c>
      <c r="C18" s="1">
        <f t="shared" si="0"/>
        <v>2736</v>
      </c>
      <c r="D18">
        <f t="shared" si="3"/>
        <v>2736</v>
      </c>
      <c r="I18" s="11">
        <v>9</v>
      </c>
      <c r="J18" s="12" t="s">
        <v>35</v>
      </c>
      <c r="K18" s="13" t="s">
        <v>3</v>
      </c>
      <c r="L18" s="12">
        <f>B4</f>
        <v>202</v>
      </c>
      <c r="M18" s="12">
        <f t="shared" si="2"/>
        <v>2424</v>
      </c>
    </row>
    <row r="19" spans="1:13" ht="15.75" thickBot="1" x14ac:dyDescent="0.3">
      <c r="A19" s="2" t="s">
        <v>18</v>
      </c>
      <c r="B19" s="3">
        <v>204</v>
      </c>
      <c r="C19" s="1">
        <f t="shared" si="0"/>
        <v>2448</v>
      </c>
      <c r="D19">
        <f t="shared" si="3"/>
        <v>2448</v>
      </c>
      <c r="I19" s="14"/>
      <c r="J19" s="15"/>
      <c r="K19" s="16" t="s">
        <v>31</v>
      </c>
      <c r="L19" s="17">
        <f>SUM(L11:L18)</f>
        <v>1375</v>
      </c>
      <c r="M19" s="17">
        <f>SUM(M11:M18)</f>
        <v>16500</v>
      </c>
    </row>
    <row r="20" spans="1:13" ht="15.75" thickBot="1" x14ac:dyDescent="0.3">
      <c r="A20" s="2" t="s">
        <v>19</v>
      </c>
      <c r="B20" s="3">
        <v>114</v>
      </c>
      <c r="C20" s="1">
        <f t="shared" si="0"/>
        <v>1368</v>
      </c>
      <c r="D20">
        <f t="shared" si="3"/>
        <v>1368</v>
      </c>
      <c r="I20" s="11">
        <v>6</v>
      </c>
      <c r="J20" s="12" t="s">
        <v>34</v>
      </c>
      <c r="K20" s="13" t="s">
        <v>11</v>
      </c>
      <c r="L20" s="12">
        <f>B12</f>
        <v>180</v>
      </c>
      <c r="M20" s="12">
        <f>L20*12</f>
        <v>2160</v>
      </c>
    </row>
    <row r="21" spans="1:13" ht="15.75" thickBot="1" x14ac:dyDescent="0.3">
      <c r="A21" s="2" t="s">
        <v>20</v>
      </c>
      <c r="B21" s="3">
        <v>186</v>
      </c>
      <c r="C21" s="1">
        <f t="shared" si="0"/>
        <v>2232</v>
      </c>
      <c r="D21">
        <f t="shared" si="3"/>
        <v>2232</v>
      </c>
      <c r="I21" s="11">
        <v>5</v>
      </c>
      <c r="J21" s="12" t="s">
        <v>34</v>
      </c>
      <c r="K21" s="13" t="s">
        <v>10</v>
      </c>
      <c r="L21" s="12">
        <f>B11</f>
        <v>156</v>
      </c>
      <c r="M21" s="12">
        <f t="shared" ref="M21:M27" si="4">L21*12</f>
        <v>1872</v>
      </c>
    </row>
    <row r="22" spans="1:13" ht="15.75" thickBot="1" x14ac:dyDescent="0.3">
      <c r="A22" s="2" t="s">
        <v>21</v>
      </c>
      <c r="B22" s="3">
        <v>144</v>
      </c>
      <c r="C22" s="1">
        <f t="shared" si="0"/>
        <v>1728</v>
      </c>
      <c r="D22">
        <f t="shared" si="3"/>
        <v>1728</v>
      </c>
      <c r="I22" s="11">
        <v>18</v>
      </c>
      <c r="J22" s="12" t="s">
        <v>34</v>
      </c>
      <c r="K22" s="13" t="s">
        <v>49</v>
      </c>
      <c r="L22" s="12">
        <f>B24</f>
        <v>37</v>
      </c>
      <c r="M22" s="12">
        <f t="shared" si="4"/>
        <v>444</v>
      </c>
    </row>
    <row r="23" spans="1:13" ht="15.75" thickBot="1" x14ac:dyDescent="0.3">
      <c r="A23" s="2" t="s">
        <v>22</v>
      </c>
      <c r="B23" s="3">
        <v>19</v>
      </c>
      <c r="C23" s="1">
        <f t="shared" si="0"/>
        <v>228</v>
      </c>
      <c r="D23">
        <f>C23+C5</f>
        <v>1956</v>
      </c>
      <c r="I23" s="11">
        <v>15</v>
      </c>
      <c r="J23" s="12" t="s">
        <v>34</v>
      </c>
      <c r="K23" s="13" t="s">
        <v>20</v>
      </c>
      <c r="L23" s="12">
        <f>B21</f>
        <v>186</v>
      </c>
      <c r="M23" s="12">
        <f t="shared" si="4"/>
        <v>2232</v>
      </c>
    </row>
    <row r="24" spans="1:13" ht="15.75" thickBot="1" x14ac:dyDescent="0.3">
      <c r="A24" s="2" t="s">
        <v>23</v>
      </c>
      <c r="B24" s="3">
        <v>37</v>
      </c>
      <c r="C24" s="1">
        <f t="shared" si="0"/>
        <v>444</v>
      </c>
      <c r="D24">
        <f>C24+C6</f>
        <v>1296</v>
      </c>
      <c r="I24" s="11">
        <v>16</v>
      </c>
      <c r="J24" s="12" t="s">
        <v>34</v>
      </c>
      <c r="K24" s="13" t="s">
        <v>21</v>
      </c>
      <c r="L24" s="12">
        <f>B22</f>
        <v>144</v>
      </c>
      <c r="M24" s="12">
        <f t="shared" si="4"/>
        <v>1728</v>
      </c>
    </row>
    <row r="25" spans="1:13" ht="30.75" thickBot="1" x14ac:dyDescent="0.3">
      <c r="A25" s="2" t="s">
        <v>24</v>
      </c>
      <c r="B25" s="3">
        <v>132</v>
      </c>
      <c r="C25" s="1">
        <f t="shared" si="0"/>
        <v>1584</v>
      </c>
      <c r="D25">
        <f>C25</f>
        <v>1584</v>
      </c>
      <c r="I25" s="11">
        <v>17</v>
      </c>
      <c r="J25" s="12" t="s">
        <v>34</v>
      </c>
      <c r="K25" s="13" t="s">
        <v>50</v>
      </c>
      <c r="L25" s="12">
        <f>B23</f>
        <v>19</v>
      </c>
      <c r="M25" s="12">
        <f t="shared" si="4"/>
        <v>228</v>
      </c>
    </row>
    <row r="26" spans="1:13" ht="15.75" thickBot="1" x14ac:dyDescent="0.3">
      <c r="A26" s="2" t="s">
        <v>25</v>
      </c>
      <c r="B26" s="3">
        <v>162</v>
      </c>
      <c r="C26" s="1">
        <f t="shared" si="0"/>
        <v>1944</v>
      </c>
      <c r="D26">
        <f t="shared" ref="D26:D30" si="5">C26</f>
        <v>1944</v>
      </c>
      <c r="I26" s="11">
        <v>22</v>
      </c>
      <c r="J26" s="12" t="s">
        <v>34</v>
      </c>
      <c r="K26" s="13" t="s">
        <v>27</v>
      </c>
      <c r="L26" s="12">
        <f>B28</f>
        <v>138</v>
      </c>
      <c r="M26" s="12">
        <f t="shared" si="4"/>
        <v>1656</v>
      </c>
    </row>
    <row r="27" spans="1:13" ht="15.75" thickBot="1" x14ac:dyDescent="0.3">
      <c r="A27" s="2" t="s">
        <v>26</v>
      </c>
      <c r="B27" s="3">
        <v>150</v>
      </c>
      <c r="C27" s="1">
        <f t="shared" si="0"/>
        <v>1800</v>
      </c>
      <c r="D27">
        <f t="shared" si="5"/>
        <v>1800</v>
      </c>
      <c r="I27" s="11"/>
      <c r="J27" s="12" t="s">
        <v>34</v>
      </c>
      <c r="K27" s="13" t="s">
        <v>5</v>
      </c>
      <c r="L27" s="12">
        <f>B6</f>
        <v>71</v>
      </c>
      <c r="M27" s="12">
        <f t="shared" si="4"/>
        <v>852</v>
      </c>
    </row>
    <row r="28" spans="1:13" ht="15.75" thickBot="1" x14ac:dyDescent="0.3">
      <c r="A28" s="2" t="s">
        <v>27</v>
      </c>
      <c r="B28" s="3">
        <v>138</v>
      </c>
      <c r="C28" s="1">
        <f t="shared" si="0"/>
        <v>1656</v>
      </c>
      <c r="D28">
        <f t="shared" si="5"/>
        <v>1656</v>
      </c>
      <c r="I28" s="14"/>
      <c r="J28" s="15"/>
      <c r="K28" s="16" t="s">
        <v>31</v>
      </c>
      <c r="L28" s="17">
        <f>SUM(L20:L27)</f>
        <v>931</v>
      </c>
      <c r="M28" s="17">
        <f>SUM(M20:M27)</f>
        <v>11172</v>
      </c>
    </row>
    <row r="29" spans="1:13" ht="15.75" thickBot="1" x14ac:dyDescent="0.3">
      <c r="A29" s="2" t="s">
        <v>28</v>
      </c>
      <c r="B29" s="3">
        <v>240</v>
      </c>
      <c r="C29" s="1">
        <f t="shared" si="0"/>
        <v>2880</v>
      </c>
      <c r="D29">
        <f t="shared" si="5"/>
        <v>2880</v>
      </c>
      <c r="I29" s="11">
        <v>1</v>
      </c>
      <c r="J29" s="12" t="s">
        <v>36</v>
      </c>
      <c r="K29" s="13" t="s">
        <v>51</v>
      </c>
      <c r="L29" s="12">
        <f>B7</f>
        <v>31</v>
      </c>
      <c r="M29" s="12">
        <f>L29*12</f>
        <v>372</v>
      </c>
    </row>
    <row r="30" spans="1:13" ht="15.75" thickBot="1" x14ac:dyDescent="0.3">
      <c r="A30" s="2" t="s">
        <v>29</v>
      </c>
      <c r="B30" s="3">
        <v>102</v>
      </c>
      <c r="C30" s="1">
        <f t="shared" si="0"/>
        <v>1224</v>
      </c>
      <c r="D30">
        <f t="shared" si="5"/>
        <v>1224</v>
      </c>
      <c r="I30" s="11">
        <v>2</v>
      </c>
      <c r="J30" s="12" t="s">
        <v>36</v>
      </c>
      <c r="K30" s="13" t="s">
        <v>8</v>
      </c>
      <c r="L30" s="12">
        <f>B9</f>
        <v>108</v>
      </c>
      <c r="M30" s="12">
        <f t="shared" ref="M30:M35" si="6">L30*12</f>
        <v>1296</v>
      </c>
    </row>
    <row r="31" spans="1:13" ht="15.75" thickBot="1" x14ac:dyDescent="0.3">
      <c r="A31" s="4" t="s">
        <v>31</v>
      </c>
      <c r="B31" s="4">
        <f>SUM(B3:B30)</f>
        <v>3866</v>
      </c>
      <c r="C31" s="4">
        <f>SUM(C3:C30)</f>
        <v>46392</v>
      </c>
      <c r="D31">
        <f>SUM(D7:D30)</f>
        <v>46392</v>
      </c>
      <c r="I31" s="11">
        <v>11</v>
      </c>
      <c r="J31" s="12" t="s">
        <v>36</v>
      </c>
      <c r="K31" s="13" t="s">
        <v>16</v>
      </c>
      <c r="L31" s="12">
        <f>B17</f>
        <v>126</v>
      </c>
      <c r="M31" s="12">
        <f t="shared" si="6"/>
        <v>1512</v>
      </c>
    </row>
    <row r="32" spans="1:13" ht="15.75" thickBot="1" x14ac:dyDescent="0.3">
      <c r="I32" s="11">
        <v>14</v>
      </c>
      <c r="J32" s="12" t="s">
        <v>36</v>
      </c>
      <c r="K32" s="13" t="s">
        <v>19</v>
      </c>
      <c r="L32" s="12">
        <f>B20</f>
        <v>114</v>
      </c>
      <c r="M32" s="12">
        <f t="shared" si="6"/>
        <v>1368</v>
      </c>
    </row>
    <row r="33" spans="9:13" ht="15.75" thickBot="1" x14ac:dyDescent="0.3">
      <c r="I33" s="11">
        <v>19</v>
      </c>
      <c r="J33" s="12" t="s">
        <v>36</v>
      </c>
      <c r="K33" s="13" t="s">
        <v>24</v>
      </c>
      <c r="L33" s="12">
        <f>B25</f>
        <v>132</v>
      </c>
      <c r="M33" s="12">
        <f t="shared" si="6"/>
        <v>1584</v>
      </c>
    </row>
    <row r="34" spans="9:13" ht="15.75" thickBot="1" x14ac:dyDescent="0.3">
      <c r="I34" s="11">
        <v>7</v>
      </c>
      <c r="J34" s="12" t="s">
        <v>36</v>
      </c>
      <c r="K34" s="13" t="s">
        <v>12</v>
      </c>
      <c r="L34" s="12">
        <f>B13</f>
        <v>300</v>
      </c>
      <c r="M34" s="12">
        <f t="shared" si="6"/>
        <v>3600</v>
      </c>
    </row>
    <row r="35" spans="9:13" ht="15.75" thickBot="1" x14ac:dyDescent="0.3">
      <c r="I35" s="11"/>
      <c r="J35" s="12" t="s">
        <v>36</v>
      </c>
      <c r="K35" s="13" t="s">
        <v>2</v>
      </c>
      <c r="L35" s="12">
        <f>B3</f>
        <v>77</v>
      </c>
      <c r="M35" s="12">
        <f t="shared" si="6"/>
        <v>924</v>
      </c>
    </row>
    <row r="36" spans="9:13" ht="15.75" thickBot="1" x14ac:dyDescent="0.3">
      <c r="I36" s="14"/>
      <c r="J36" s="15"/>
      <c r="K36" s="16" t="s">
        <v>31</v>
      </c>
      <c r="L36" s="17">
        <f>SUM(L29:L35)</f>
        <v>888</v>
      </c>
      <c r="M36" s="17">
        <f>SUM(M29:M35)</f>
        <v>10656</v>
      </c>
    </row>
  </sheetData>
  <mergeCells count="3">
    <mergeCell ref="F2:G2"/>
    <mergeCell ref="I2:M2"/>
    <mergeCell ref="I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nmendoza</dc:creator>
  <cp:lastModifiedBy>INEC Natali Mendoza</cp:lastModifiedBy>
  <dcterms:created xsi:type="dcterms:W3CDTF">2017-12-27T14:12:02Z</dcterms:created>
  <dcterms:modified xsi:type="dcterms:W3CDTF">2018-05-09T04:41:11Z</dcterms:modified>
</cp:coreProperties>
</file>